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T:\05.-Programas de Operacion\PE CASTRO\03.-POR\202103\"/>
    </mc:Choice>
  </mc:AlternateContent>
  <bookViews>
    <workbookView xWindow="0" yWindow="495" windowWidth="28800" windowHeight="12435"/>
  </bookViews>
  <sheets>
    <sheet name="TAPA" sheetId="1" r:id="rId1"/>
    <sheet name="Hoja1" sheetId="4" state="hidden" r:id="rId2"/>
    <sheet name="PC" sheetId="2" r:id="rId3"/>
    <sheet name="LPP" sheetId="3" r:id="rId4"/>
  </sheets>
  <definedNames>
    <definedName name="_xlnm._FilterDatabase" localSheetId="3" hidden="1">LPP!$A$11:$H$12</definedName>
    <definedName name="_xlnm.Print_Area" localSheetId="3">LPP!$A$1:$H$12</definedName>
    <definedName name="_xlnm.Print_Area" localSheetId="2">PC!$A$1:$M$13</definedName>
    <definedName name="_xlnm.Print_Area" localSheetId="0">TAPA!$A$1:$J$24</definedName>
  </definedNames>
  <calcPr calcId="152511"/>
  <pivotCaches>
    <pivotCache cacheId="0" r:id="rId5"/>
    <pivotCache cacheId="1" r:id="rId6"/>
  </pivotCache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4" i="1" l="1"/>
  <c r="D16" i="1" l="1"/>
  <c r="C7" i="2" l="1"/>
  <c r="F7" i="3"/>
  <c r="E7" i="3"/>
  <c r="H7" i="2"/>
  <c r="F7" i="2"/>
  <c r="C7" i="3"/>
  <c r="A7" i="3"/>
  <c r="A7" i="2"/>
  <c r="A2" i="2" l="1"/>
  <c r="A2" i="3"/>
</calcChain>
</file>

<file path=xl/sharedStrings.xml><?xml version="1.0" encoding="utf-8"?>
<sst xmlns="http://schemas.openxmlformats.org/spreadsheetml/2006/main" count="81" uniqueCount="58">
  <si>
    <t>TIPO REGULACIÓN</t>
  </si>
  <si>
    <t>PE</t>
  </si>
  <si>
    <t>TIPO PROGRAMA</t>
  </si>
  <si>
    <t>REGIÓN</t>
  </si>
  <si>
    <t>X</t>
  </si>
  <si>
    <t>ZONA REGULADA</t>
  </si>
  <si>
    <t>CASTRO L2</t>
  </si>
  <si>
    <t>UNIDAD DE NEGOCIO</t>
  </si>
  <si>
    <t>L2</t>
  </si>
  <si>
    <t>CORRELATIVO ANEXO 5</t>
  </si>
  <si>
    <t>AÑO</t>
  </si>
  <si>
    <t>ESTACIONALIDAD</t>
  </si>
  <si>
    <t>FECHA INICIO A5</t>
  </si>
  <si>
    <t>FECHA FIN A5</t>
  </si>
  <si>
    <t>CORRELATIVO ANEXO 1</t>
  </si>
  <si>
    <t>Realizado por</t>
  </si>
  <si>
    <t>Revisado por</t>
  </si>
  <si>
    <t>1. Descripción de la Unidad de Negocio</t>
  </si>
  <si>
    <t>UN</t>
  </si>
  <si>
    <t>Estacionalidad</t>
  </si>
  <si>
    <t>FECHA FIN</t>
  </si>
  <si>
    <t>2. Puntos de Control</t>
  </si>
  <si>
    <t>Unidad de Negocio</t>
  </si>
  <si>
    <t>Servicio</t>
  </si>
  <si>
    <t>Sentido</t>
  </si>
  <si>
    <t>Correlativo Punto de Control</t>
  </si>
  <si>
    <t>Longitud</t>
  </si>
  <si>
    <t>Latitud</t>
  </si>
  <si>
    <t>Distancia al origen</t>
  </si>
  <si>
    <t>Seguimiento</t>
  </si>
  <si>
    <t>ICR</t>
  </si>
  <si>
    <t>IP</t>
  </si>
  <si>
    <t>Ponderador ICR</t>
  </si>
  <si>
    <t>Punto Urbano</t>
  </si>
  <si>
    <t>2. Horas de pasada programada</t>
  </si>
  <si>
    <t>Correlativo Punto
de Control</t>
  </si>
  <si>
    <t>Intervalo Anterior
(IPPdk-1)</t>
  </si>
  <si>
    <t>Hora de Pasada Programada
(TPPdk)</t>
  </si>
  <si>
    <t>Intervalo Posterior
(IPPdk)</t>
  </si>
  <si>
    <t>Tipo de Día</t>
  </si>
  <si>
    <t>00:30:00</t>
  </si>
  <si>
    <t>DL</t>
  </si>
  <si>
    <t>Referencia de Punto de Control</t>
  </si>
  <si>
    <t>Total general</t>
  </si>
  <si>
    <t>Suma de ICR</t>
  </si>
  <si>
    <t>Suma de IP</t>
  </si>
  <si>
    <t>Suma de Ponderador ICR</t>
  </si>
  <si>
    <t>Máx. de Correlativo Punto de Control</t>
  </si>
  <si>
    <t>Suma de Seguimiento</t>
  </si>
  <si>
    <t>Valores</t>
  </si>
  <si>
    <t>Total</t>
  </si>
  <si>
    <t>Cuenta de Hora de Pasada Programada
(TPPdk)</t>
  </si>
  <si>
    <t>16:22:00</t>
  </si>
  <si>
    <t>Normal</t>
  </si>
  <si>
    <t>POR</t>
  </si>
  <si>
    <t>Patricio Riquelme Suazo</t>
  </si>
  <si>
    <t>Mitchell Langley</t>
  </si>
  <si>
    <t>CORRELATIVO POR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</si>
</sst>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/mm/yyyy;@"/>
    <numFmt numFmtId="165" formatCode="0.000000"/>
  </numFmts>
  <fonts count="13" x14ac:knownFonts="1">
    <font>
      <sz val="11"/>
      <color theme="1"/>
      <name val="Calibri"/>
      <family val="2"/>
      <scheme val="minor"/>
    </font>
    <font>
      <sz val="10"/>
      <color theme="1"/>
      <name val="Trebuchet MS"/>
      <family val="2"/>
    </font>
    <font>
      <sz val="11"/>
      <color theme="1"/>
      <name val="Trebuchet MS"/>
      <family val="2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28"/>
      <color theme="1"/>
      <name val="Trebuchet MS"/>
      <family val="2"/>
    </font>
    <font>
      <sz val="10"/>
      <color theme="1"/>
      <name val="Calibri"/>
      <family val="2"/>
      <scheme val="minor"/>
    </font>
    <font>
      <b/>
      <sz val="11"/>
      <color theme="1"/>
      <name val="Trebuchet MS"/>
      <family val="2"/>
    </font>
    <font>
      <sz val="8"/>
      <color theme="1"/>
      <name val="Calibri"/>
      <family val="2"/>
      <scheme val="minor"/>
    </font>
    <font>
      <b/>
      <sz val="10"/>
      <color theme="0"/>
      <name val="Calibri"/>
      <family val="2"/>
    </font>
    <font>
      <sz val="8"/>
      <color rgb="FF000000"/>
      <name val="Calibri"/>
      <family val="2"/>
    </font>
    <font>
      <sz val="10"/>
      <color theme="0"/>
      <name val="Calibri"/>
      <family val="2"/>
    </font>
    <font>
      <sz val="10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87640003662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0" borderId="0" xfId="0" applyFont="1"/>
    <xf numFmtId="0" fontId="2" fillId="0" borderId="0" xfId="0" applyFont="1" applyAlignment="1">
      <alignment vertical="center" wrapText="1"/>
    </xf>
    <xf numFmtId="0" fontId="3" fillId="0" borderId="0" xfId="0" applyFont="1"/>
    <xf numFmtId="0" fontId="4" fillId="0" borderId="0" xfId="0" applyFont="1" applyAlignment="1">
      <alignment wrapText="1"/>
    </xf>
    <xf numFmtId="0" fontId="2" fillId="0" borderId="0" xfId="0" applyFont="1"/>
    <xf numFmtId="0" fontId="2" fillId="0" borderId="0" xfId="0" applyFont="1" applyAlignment="1">
      <alignment horizontal="center"/>
    </xf>
    <xf numFmtId="0" fontId="6" fillId="0" borderId="0" xfId="0" applyFont="1"/>
    <xf numFmtId="0" fontId="0" fillId="0" borderId="0" xfId="0" applyAlignment="1">
      <alignment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left"/>
    </xf>
    <xf numFmtId="0" fontId="8" fillId="0" borderId="0" xfId="0" applyFont="1"/>
    <xf numFmtId="0" fontId="8" fillId="0" borderId="0" xfId="0" applyFont="1" applyAlignment="1">
      <alignment horizontal="left"/>
    </xf>
    <xf numFmtId="0" fontId="0" fillId="4" borderId="1" xfId="0" applyFill="1" applyBorder="1" applyAlignment="1">
      <alignment horizontal="center"/>
    </xf>
    <xf numFmtId="0" fontId="9" fillId="6" borderId="7" xfId="0" applyFont="1" applyFill="1" applyBorder="1" applyAlignment="1">
      <alignment horizontal="center" vertical="center" textRotation="90" wrapText="1"/>
    </xf>
    <xf numFmtId="0" fontId="9" fillId="6" borderId="8" xfId="0" applyFont="1" applyFill="1" applyBorder="1" applyAlignment="1">
      <alignment horizontal="center" vertical="center" textRotation="90" wrapText="1"/>
    </xf>
    <xf numFmtId="0" fontId="10" fillId="0" borderId="3" xfId="0" applyFont="1" applyBorder="1" applyAlignment="1">
      <alignment horizontal="center" vertical="center" wrapText="1"/>
    </xf>
    <xf numFmtId="165" fontId="10" fillId="0" borderId="3" xfId="0" applyNumberFormat="1" applyFont="1" applyFill="1" applyBorder="1" applyAlignment="1">
      <alignment horizontal="center" vertical="center" wrapText="1"/>
    </xf>
    <xf numFmtId="2" fontId="10" fillId="0" borderId="3" xfId="0" applyNumberFormat="1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14" fontId="0" fillId="0" borderId="1" xfId="0" applyNumberFormat="1" applyFill="1" applyBorder="1" applyAlignment="1">
      <alignment horizontal="center"/>
    </xf>
    <xf numFmtId="0" fontId="10" fillId="0" borderId="3" xfId="0" applyNumberFormat="1" applyFont="1" applyBorder="1" applyAlignment="1">
      <alignment horizontal="center" vertical="center" wrapText="1"/>
    </xf>
    <xf numFmtId="0" fontId="2" fillId="0" borderId="1" xfId="0" applyFont="1" applyFill="1" applyBorder="1"/>
    <xf numFmtId="0" fontId="9" fillId="6" borderId="8" xfId="0" applyFont="1" applyFill="1" applyBorder="1" applyAlignment="1">
      <alignment horizontal="center" vertical="center" wrapText="1"/>
    </xf>
    <xf numFmtId="0" fontId="10" fillId="0" borderId="8" xfId="0" applyFont="1" applyFill="1" applyBorder="1" applyAlignment="1">
      <alignment horizontal="center" vertical="center" wrapText="1"/>
    </xf>
    <xf numFmtId="14" fontId="2" fillId="7" borderId="4" xfId="0" applyNumberFormat="1" applyFont="1" applyFill="1" applyBorder="1" applyAlignment="1">
      <alignment horizontal="center"/>
    </xf>
    <xf numFmtId="0" fontId="2" fillId="7" borderId="1" xfId="0" applyFont="1" applyFill="1" applyBorder="1" applyAlignment="1">
      <alignment horizontal="center"/>
    </xf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NumberFormat="1"/>
    <xf numFmtId="0" fontId="11" fillId="6" borderId="7" xfId="0" applyFont="1" applyFill="1" applyBorder="1" applyAlignment="1">
      <alignment horizontal="center" vertical="center" wrapText="1"/>
    </xf>
    <xf numFmtId="0" fontId="11" fillId="6" borderId="8" xfId="0" applyFont="1" applyFill="1" applyBorder="1" applyAlignment="1">
      <alignment horizontal="center" vertical="center" wrapText="1"/>
    </xf>
    <xf numFmtId="0" fontId="11" fillId="6" borderId="9" xfId="0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21" fontId="0" fillId="0" borderId="0" xfId="0" applyNumberFormat="1" applyAlignment="1">
      <alignment horizontal="center"/>
    </xf>
    <xf numFmtId="0" fontId="6" fillId="0" borderId="1" xfId="0" quotePrefix="1" applyFont="1" applyBorder="1" applyAlignment="1">
      <alignment horizontal="center" vertical="center"/>
    </xf>
    <xf numFmtId="164" fontId="2" fillId="7" borderId="4" xfId="0" applyNumberFormat="1" applyFont="1" applyFill="1" applyBorder="1" applyAlignment="1">
      <alignment horizontal="center"/>
    </xf>
    <xf numFmtId="0" fontId="7" fillId="2" borderId="1" xfId="0" applyFont="1" applyFill="1" applyBorder="1" applyAlignment="1">
      <alignment horizontal="left"/>
    </xf>
    <xf numFmtId="0" fontId="0" fillId="0" borderId="2" xfId="0" applyFill="1" applyBorder="1" applyAlignment="1">
      <alignment horizontal="center"/>
    </xf>
    <xf numFmtId="0" fontId="0" fillId="0" borderId="3" xfId="0" applyFill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5" fillId="0" borderId="1" xfId="0" applyFont="1" applyFill="1" applyBorder="1" applyAlignment="1">
      <alignment horizontal="center" vertic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1" xfId="0" applyFill="1" applyBorder="1" applyAlignment="1">
      <alignment horizontal="left"/>
    </xf>
    <xf numFmtId="0" fontId="0" fillId="0" borderId="1" xfId="0" applyBorder="1" applyAlignment="1">
      <alignment horizontal="left"/>
    </xf>
    <xf numFmtId="0" fontId="7" fillId="2" borderId="0" xfId="0" applyFont="1" applyFill="1" applyAlignment="1">
      <alignment horizontal="center" vertical="center"/>
    </xf>
    <xf numFmtId="0" fontId="0" fillId="4" borderId="5" xfId="0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14" fontId="0" fillId="0" borderId="1" xfId="0" applyNumberFormat="1" applyBorder="1" applyAlignment="1">
      <alignment horizontal="center"/>
    </xf>
    <xf numFmtId="14" fontId="0" fillId="0" borderId="2" xfId="0" applyNumberFormat="1" applyBorder="1" applyAlignment="1">
      <alignment horizontal="center"/>
    </xf>
    <xf numFmtId="14" fontId="0" fillId="0" borderId="6" xfId="0" applyNumberFormat="1" applyBorder="1" applyAlignment="1">
      <alignment horizontal="center"/>
    </xf>
    <xf numFmtId="14" fontId="0" fillId="0" borderId="3" xfId="0" applyNumberFormat="1" applyBorder="1" applyAlignment="1">
      <alignment horizontal="center"/>
    </xf>
    <xf numFmtId="0" fontId="0" fillId="4" borderId="2" xfId="0" applyFill="1" applyBorder="1" applyAlignment="1">
      <alignment horizontal="center"/>
    </xf>
    <xf numFmtId="0" fontId="0" fillId="4" borderId="3" xfId="0" applyFill="1" applyBorder="1" applyAlignment="1">
      <alignment horizontal="center"/>
    </xf>
    <xf numFmtId="0" fontId="0" fillId="5" borderId="2" xfId="0" applyFill="1" applyBorder="1" applyAlignment="1">
      <alignment horizontal="center"/>
    </xf>
    <xf numFmtId="0" fontId="0" fillId="5" borderId="3" xfId="0" applyFill="1" applyBorder="1" applyAlignment="1">
      <alignment horizontal="center"/>
    </xf>
    <xf numFmtId="0" fontId="0" fillId="5" borderId="1" xfId="0" applyFill="1" applyBorder="1" applyAlignment="1">
      <alignment horizontal="center"/>
    </xf>
    <xf numFmtId="0" fontId="0" fillId="4" borderId="6" xfId="0" applyFill="1" applyBorder="1" applyAlignment="1">
      <alignment horizontal="center"/>
    </xf>
    <xf numFmtId="0" fontId="0" fillId="5" borderId="6" xfId="0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</cellXfs>
  <cellStyles count="1">
    <cellStyle name="Normal" xfId="0" builtinId="0"/>
  </cellStyles>
  <dxfs count="31"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26" formatCode="h:mm:ss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26" formatCode="h:mm:ss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scheme val="none"/>
      </font>
      <fill>
        <patternFill patternType="solid">
          <fgColor indexed="64"/>
          <bgColor theme="1" tint="0.499984740745262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2" formatCode="0.00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5" formatCode="0.000000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5" formatCode="0.000000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0" formatCode="General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scheme val="none"/>
      </font>
      <fill>
        <patternFill patternType="solid">
          <fgColor indexed="64"/>
          <bgColor theme="1" tint="0.499984740745262"/>
        </patternFill>
      </fill>
      <alignment horizontal="center" vertical="center" textRotation="9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pivotCacheDefinition" Target="pivotCache/pivotCacheDefinition2.xml"/><Relationship Id="rId5" Type="http://schemas.openxmlformats.org/officeDocument/2006/relationships/pivotCacheDefinition" Target="pivotCache/pivotCacheDefinition1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Gustavo Andrés Barahona Faúndez" refreshedDate="44133.733332870368" createdVersion="5" refreshedVersion="5" minRefreshableVersion="3" recordCount="82">
  <cacheSource type="worksheet">
    <worksheetSource name="Tabla1"/>
  </cacheSource>
  <cacheFields count="13">
    <cacheField name="Unidad de Negocio" numFmtId="0">
      <sharedItems/>
    </cacheField>
    <cacheField name="Servicio" numFmtId="0">
      <sharedItems containsSemiMixedTypes="0" containsString="0" containsNumber="1" containsInteger="1" minValue="2" maxValue="4" count="3">
        <n v="2"/>
        <n v="3"/>
        <n v="4"/>
      </sharedItems>
    </cacheField>
    <cacheField name="Sentido" numFmtId="0">
      <sharedItems containsSemiMixedTypes="0" containsString="0" containsNumber="1" containsInteger="1" minValue="0" maxValue="1" count="2">
        <n v="0"/>
        <n v="1"/>
      </sharedItems>
    </cacheField>
    <cacheField name="Correlativo Punto de Control" numFmtId="0">
      <sharedItems containsSemiMixedTypes="0" containsString="0" containsNumber="1" containsInteger="1" minValue="1" maxValue="18"/>
    </cacheField>
    <cacheField name="Longitud" numFmtId="165">
      <sharedItems containsSemiMixedTypes="0" containsString="0" containsNumber="1" minValue="-73.796259000000006" maxValue="-73.761894999999996"/>
    </cacheField>
    <cacheField name="Latitud" numFmtId="165">
      <sharedItems containsSemiMixedTypes="0" containsString="0" containsNumber="1" minValue="-42.508156" maxValue="-42.433968999999998"/>
    </cacheField>
    <cacheField name="Distancia al origen" numFmtId="2">
      <sharedItems containsSemiMixedTypes="0" containsString="0" containsNumber="1" minValue="90.472450256347656" maxValue="11792.1494140625"/>
    </cacheField>
    <cacheField name="Seguimiento" numFmtId="0">
      <sharedItems containsSemiMixedTypes="0" containsString="0" containsNumber="1" containsInteger="1" minValue="1" maxValue="1"/>
    </cacheField>
    <cacheField name="ICR" numFmtId="0">
      <sharedItems containsSemiMixedTypes="0" containsString="0" containsNumber="1" containsInteger="1" minValue="0" maxValue="1"/>
    </cacheField>
    <cacheField name="IP" numFmtId="0">
      <sharedItems containsSemiMixedTypes="0" containsString="0" containsNumber="1" containsInteger="1" minValue="0" maxValue="1" count="2">
        <n v="1"/>
        <n v="0"/>
      </sharedItems>
    </cacheField>
    <cacheField name="Ponderador ICR" numFmtId="0">
      <sharedItems containsSemiMixedTypes="0" containsString="0" containsNumber="1" minValue="0" maxValue="0.85"/>
    </cacheField>
    <cacheField name="Punto Urbano" numFmtId="0">
      <sharedItems containsSemiMixedTypes="0" containsString="0" containsNumber="1" containsInteger="1" minValue="0" maxValue="1"/>
    </cacheField>
    <cacheField name="Referencia de Punto de Control" numFmtId="0">
      <sharedItems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r:id="rId1" refreshedBy="Gustavo Andrés Barahona Faúndez" refreshedDate="44133.734510532406" createdVersion="5" refreshedVersion="5" minRefreshableVersion="3" recordCount="8">
  <cacheSource type="worksheet">
    <worksheetSource ref="A11:H12" sheet="LPP"/>
  </cacheSource>
  <cacheFields count="8">
    <cacheField name="UN" numFmtId="0">
      <sharedItems/>
    </cacheField>
    <cacheField name="Servicio" numFmtId="0">
      <sharedItems containsSemiMixedTypes="0" containsString="0" containsNumber="1" containsInteger="1" minValue="2" maxValue="4" count="3">
        <n v="2"/>
        <n v="3"/>
        <n v="4"/>
      </sharedItems>
    </cacheField>
    <cacheField name="Sentido" numFmtId="0">
      <sharedItems containsSemiMixedTypes="0" containsString="0" containsNumber="1" containsInteger="1" minValue="0" maxValue="0" count="1">
        <n v="0"/>
      </sharedItems>
    </cacheField>
    <cacheField name="Correlativo Punto_x000a_de Control" numFmtId="0">
      <sharedItems containsSemiMixedTypes="0" containsString="0" containsNumber="1" containsInteger="1" minValue="1" maxValue="1"/>
    </cacheField>
    <cacheField name="Intervalo Anterior_x000a_(IPPdk-1)" numFmtId="0">
      <sharedItems/>
    </cacheField>
    <cacheField name="Hora de Pasada Programada_x000a_(TPPdk)" numFmtId="21">
      <sharedItems/>
    </cacheField>
    <cacheField name="Intervalo Posterior_x000a_(IPPdk)" numFmtId="21">
      <sharedItems/>
    </cacheField>
    <cacheField name="Tipo de Día" numFmtId="0">
      <sharedItems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82">
  <r>
    <s v="L2"/>
    <x v="0"/>
    <x v="0"/>
    <n v="1"/>
    <n v="-73.796257999999995"/>
    <n v="-42.460596000000002"/>
    <n v="555.79840087890625"/>
    <n v="1"/>
    <n v="0"/>
    <x v="0"/>
    <n v="0"/>
    <n v="1"/>
    <s v="Profesor Luis Maldonado c/ Profesor Carlos Peña"/>
  </r>
  <r>
    <s v="L2"/>
    <x v="0"/>
    <x v="0"/>
    <n v="2"/>
    <n v="-73.795164"/>
    <n v="-42.459066"/>
    <n v="824.516845703125"/>
    <n v="1"/>
    <n v="1"/>
    <x v="1"/>
    <n v="0.85"/>
    <n v="1"/>
    <s v="Dentista Gastón Guarda c/ Escritor Aureliano Oyarzún"/>
  </r>
  <r>
    <s v="L2"/>
    <x v="0"/>
    <x v="0"/>
    <n v="3"/>
    <n v="-73.792833000000002"/>
    <n v="-42.461190999999999"/>
    <n v="1182.3013916015625"/>
    <n v="1"/>
    <n v="1"/>
    <x v="1"/>
    <n v="0.1"/>
    <n v="1"/>
    <s v="Dr. Erasmo Vera c/ Prof. Samuel Cohen S. (Cesfam)"/>
  </r>
  <r>
    <s v="L2"/>
    <x v="0"/>
    <x v="0"/>
    <n v="4"/>
    <n v="-73.789507"/>
    <n v="-42.462090000000003"/>
    <n v="1624.8880615234375"/>
    <n v="1"/>
    <n v="0"/>
    <x v="1"/>
    <n v="0"/>
    <n v="1"/>
    <s v="Av. Galvarino Riveros Norte c/ Sen. Carlos Contreras"/>
  </r>
  <r>
    <s v="L2"/>
    <x v="0"/>
    <x v="0"/>
    <n v="5"/>
    <n v="-73.791100999999998"/>
    <n v="-42.463765000000002"/>
    <n v="1885.3812255859375"/>
    <n v="1"/>
    <n v="0"/>
    <x v="1"/>
    <n v="0"/>
    <n v="1"/>
    <s v="Sen. Carlos Contreras c/ Sen. Sergio Sepúlveda Garcés"/>
  </r>
  <r>
    <s v="L2"/>
    <x v="0"/>
    <x v="0"/>
    <n v="6"/>
    <n v="-73.791252"/>
    <n v="-42.468096000000003"/>
    <n v="2510.53076171875"/>
    <n v="1"/>
    <n v="0"/>
    <x v="1"/>
    <n v="0"/>
    <n v="1"/>
    <s v="Héctor Márquez"/>
  </r>
  <r>
    <s v="L2"/>
    <x v="0"/>
    <x v="0"/>
    <n v="7"/>
    <n v="-73.789118999999999"/>
    <n v="-42.468760000000003"/>
    <n v="2727.990478515625"/>
    <n v="1"/>
    <n v="0"/>
    <x v="1"/>
    <n v="0"/>
    <n v="1"/>
    <s v="Héctor Márquez c/ Cipriano Osorio"/>
  </r>
  <r>
    <s v="L2"/>
    <x v="0"/>
    <x v="0"/>
    <n v="8"/>
    <n v="-73.791053000000005"/>
    <n v="-42.467747000000003"/>
    <n v="2941.44921875"/>
    <n v="1"/>
    <n v="0"/>
    <x v="1"/>
    <n v="0"/>
    <n v="1"/>
    <s v="Ruperto Triviño Gallardo"/>
  </r>
  <r>
    <s v="L2"/>
    <x v="0"/>
    <x v="0"/>
    <n v="9"/>
    <n v="-73.781546000000006"/>
    <n v="-42.470174"/>
    <n v="4335.9169921875"/>
    <n v="1"/>
    <n v="0"/>
    <x v="1"/>
    <n v="0"/>
    <n v="1"/>
    <s v="Galvarino Riveros c/ Caguach"/>
  </r>
  <r>
    <s v="L2"/>
    <x v="0"/>
    <x v="0"/>
    <n v="10"/>
    <n v="-73.775422000000006"/>
    <n v="-42.473143"/>
    <n v="4942.578125"/>
    <n v="1"/>
    <n v="0"/>
    <x v="1"/>
    <n v="0"/>
    <n v="1"/>
    <s v="Galvarino Riveros c/ Intendente Arturo García"/>
  </r>
  <r>
    <s v="L2"/>
    <x v="0"/>
    <x v="0"/>
    <n v="11"/>
    <n v="-73.768366999999998"/>
    <n v="-42.476201000000003"/>
    <n v="5625.78466796875"/>
    <n v="1"/>
    <n v="0"/>
    <x v="1"/>
    <n v="0"/>
    <n v="1"/>
    <s v="Galvarino Riveros c/ Ramón Freire"/>
  </r>
  <r>
    <s v="L2"/>
    <x v="0"/>
    <x v="0"/>
    <n v="12"/>
    <n v="-73.766644999999997"/>
    <n v="-42.478102"/>
    <n v="5970.6982421875"/>
    <n v="1"/>
    <n v="0"/>
    <x v="1"/>
    <n v="0"/>
    <n v="1"/>
    <s v="Sargento Aldea c/ Los Carreras"/>
  </r>
  <r>
    <s v="L2"/>
    <x v="0"/>
    <x v="0"/>
    <n v="13"/>
    <n v="-73.765223000000006"/>
    <n v="-42.479311000000003"/>
    <n v="6218.1513671875"/>
    <n v="1"/>
    <n v="0"/>
    <x v="1"/>
    <n v="0"/>
    <n v="1"/>
    <s v="O´Higgins c/ Eleuterio Ramirez"/>
  </r>
  <r>
    <s v="L2"/>
    <x v="0"/>
    <x v="0"/>
    <n v="14"/>
    <n v="-73.765124999999998"/>
    <n v="-42.483825000000003"/>
    <n v="6719.68310546875"/>
    <n v="1"/>
    <n v="0"/>
    <x v="1"/>
    <n v="0"/>
    <n v="1"/>
    <s v="O´Higgins c/ Blanco Encalada"/>
  </r>
  <r>
    <s v="L2"/>
    <x v="0"/>
    <x v="0"/>
    <n v="15"/>
    <n v="-73.773781"/>
    <n v="-42.484189999999998"/>
    <n v="8242.0185546875"/>
    <n v="1"/>
    <n v="0"/>
    <x v="1"/>
    <n v="0"/>
    <n v="0"/>
    <s v="Panamericana Sur c/ Ubaldo Mancilla"/>
  </r>
  <r>
    <s v="L2"/>
    <x v="0"/>
    <x v="0"/>
    <n v="16"/>
    <n v="-73.771715999999998"/>
    <n v="-42.494633"/>
    <n v="9430.740234375"/>
    <n v="1"/>
    <n v="0"/>
    <x v="1"/>
    <n v="0"/>
    <n v="0"/>
    <s v="Panamericana Sur c/ Prof. Victor Gómez"/>
  </r>
  <r>
    <s v="L2"/>
    <x v="0"/>
    <x v="0"/>
    <n v="17"/>
    <n v="-73.782143000000005"/>
    <n v="-42.500802"/>
    <n v="10661.775390625"/>
    <n v="1"/>
    <n v="0"/>
    <x v="1"/>
    <n v="0"/>
    <n v="0"/>
    <s v="Panamericana Sur (Mirador Nercón)"/>
  </r>
  <r>
    <s v="L2"/>
    <x v="0"/>
    <x v="0"/>
    <n v="18"/>
    <n v="-73.790458999999998"/>
    <n v="-42.508156"/>
    <n v="11792.1494140625"/>
    <n v="1"/>
    <n v="1"/>
    <x v="1"/>
    <n v="0.05"/>
    <n v="0"/>
    <s v="Panamericana Sur c/ Los Aromos (Fin recorrido)"/>
  </r>
  <r>
    <s v="L2"/>
    <x v="0"/>
    <x v="1"/>
    <n v="1"/>
    <n v="-73.789309000000003"/>
    <n v="-42.507922000000001"/>
    <n v="131.73052978515625"/>
    <n v="1"/>
    <n v="0"/>
    <x v="1"/>
    <n v="0"/>
    <n v="0"/>
    <s v="Panamericana Sur c/ Los Aromos (Fin recorrido)"/>
  </r>
  <r>
    <s v="L2"/>
    <x v="0"/>
    <x v="1"/>
    <n v="2"/>
    <n v="-73.780708000000004"/>
    <n v="-42.499844000000003"/>
    <n v="1316.76232910156"/>
    <n v="1"/>
    <n v="1"/>
    <x v="1"/>
    <n v="0.85"/>
    <n v="0"/>
    <s v="Panamericana Sur (Colegio Waldorf)"/>
  </r>
  <r>
    <s v="L2"/>
    <x v="0"/>
    <x v="1"/>
    <n v="3"/>
    <n v="-73.773428999999993"/>
    <n v="-42.487468999999997"/>
    <n v="3207.86328125"/>
    <n v="1"/>
    <n v="1"/>
    <x v="1"/>
    <n v="0.1"/>
    <n v="0"/>
    <s v="Panamericana Sur c/ Francisco Miranda (Palafitos)"/>
  </r>
  <r>
    <s v="L2"/>
    <x v="0"/>
    <x v="1"/>
    <n v="4"/>
    <n v="-73.761894999999996"/>
    <n v="-42.482737999999998"/>
    <n v="5206.1630859375"/>
    <n v="1"/>
    <n v="0"/>
    <x v="1"/>
    <n v="0"/>
    <n v="1"/>
    <s v="Blanco Encalada c/ Ignacio Serrano"/>
  </r>
  <r>
    <s v="L2"/>
    <x v="0"/>
    <x v="1"/>
    <n v="5"/>
    <n v="-73.763462000000004"/>
    <n v="-42.479360999999997"/>
    <n v="5676.51953125"/>
    <n v="1"/>
    <n v="0"/>
    <x v="1"/>
    <n v="0"/>
    <n v="1"/>
    <s v="Eleuterio Ramirez c/San Martín"/>
  </r>
  <r>
    <s v="L2"/>
    <x v="0"/>
    <x v="1"/>
    <n v="6"/>
    <n v="-73.768428999999998"/>
    <n v="-42.47607"/>
    <n v="6375.9384765625"/>
    <n v="1"/>
    <n v="0"/>
    <x v="1"/>
    <n v="0"/>
    <n v="1"/>
    <s v="Galvarino Riveros c/ Ramón Freire"/>
  </r>
  <r>
    <s v="L2"/>
    <x v="0"/>
    <x v="1"/>
    <n v="7"/>
    <n v="-73.780647999999999"/>
    <n v="-42.470509999999997"/>
    <n v="7565.87548828125"/>
    <n v="1"/>
    <n v="0"/>
    <x v="1"/>
    <n v="0"/>
    <n v="1"/>
    <s v="Galvarino Riveros c/ Los Aromos"/>
  </r>
  <r>
    <s v="L2"/>
    <x v="0"/>
    <x v="1"/>
    <n v="8"/>
    <n v="-73.791252"/>
    <n v="-42.468096000000003"/>
    <n v="9094.3076171875"/>
    <n v="1"/>
    <n v="0"/>
    <x v="1"/>
    <n v="0"/>
    <n v="1"/>
    <s v="Héctor Márquez"/>
  </r>
  <r>
    <s v="L2"/>
    <x v="0"/>
    <x v="1"/>
    <n v="9"/>
    <n v="-73.789118999999999"/>
    <n v="-42.468760000000003"/>
    <n v="9311.7666015625"/>
    <n v="1"/>
    <n v="0"/>
    <x v="1"/>
    <n v="0"/>
    <n v="1"/>
    <s v="Héctor Márquez c/ Cipriano Osorio"/>
  </r>
  <r>
    <s v="L2"/>
    <x v="0"/>
    <x v="1"/>
    <n v="10"/>
    <n v="-73.791053000000005"/>
    <n v="-42.467747000000003"/>
    <n v="9525.2255859375"/>
    <n v="1"/>
    <n v="0"/>
    <x v="1"/>
    <n v="0"/>
    <n v="1"/>
    <s v="Ruperto Triviño Gallardo"/>
  </r>
  <r>
    <s v="L2"/>
    <x v="0"/>
    <x v="1"/>
    <n v="11"/>
    <n v="-73.790318999999997"/>
    <n v="-42.463166000000001"/>
    <n v="10192.0546875"/>
    <n v="1"/>
    <n v="0"/>
    <x v="1"/>
    <n v="0"/>
    <n v="1"/>
    <s v="Sen. Carlos Contreras c/ Sen. Sergio Sepúlveda Garcés"/>
  </r>
  <r>
    <s v="L2"/>
    <x v="0"/>
    <x v="1"/>
    <n v="12"/>
    <n v="-73.792826000000005"/>
    <n v="-42.461196999999999"/>
    <n v="10771.9580078125"/>
    <n v="1"/>
    <n v="0"/>
    <x v="1"/>
    <n v="0"/>
    <n v="1"/>
    <s v="Dr. Erasmo Vera c/ Prof. Samuel Cohen S. (Cesfam)"/>
  </r>
  <r>
    <s v="L2"/>
    <x v="0"/>
    <x v="1"/>
    <n v="13"/>
    <n v="-73.796259000000006"/>
    <n v="-42.460591999999998"/>
    <n v="11398.8896484375"/>
    <n v="1"/>
    <n v="1"/>
    <x v="1"/>
    <n v="0.05"/>
    <n v="1"/>
    <s v="Profesor Luis Maldonado c/ Profesor Carlos Peña"/>
  </r>
  <r>
    <s v="L2"/>
    <x v="1"/>
    <x v="0"/>
    <n v="1"/>
    <n v="-73.793642000000006"/>
    <n v="-42.460884999999998"/>
    <n v="366.6171875"/>
    <n v="1"/>
    <n v="0"/>
    <x v="0"/>
    <n v="0"/>
    <n v="1"/>
    <s v="Dirigente Rubén Santana c/ Erasmo Vera"/>
  </r>
  <r>
    <s v="L2"/>
    <x v="1"/>
    <x v="0"/>
    <n v="2"/>
    <n v="-73.791252999999998"/>
    <n v="-42.459249"/>
    <n v="635.1658935546875"/>
    <n v="1"/>
    <n v="1"/>
    <x v="1"/>
    <n v="0.85"/>
    <n v="1"/>
    <s v="Dirigente Rubén Santana c/ Alcalde José Sandoval Gómez"/>
  </r>
  <r>
    <s v="L2"/>
    <x v="1"/>
    <x v="0"/>
    <n v="3"/>
    <n v="-73.788709999999995"/>
    <n v="-42.459088000000001"/>
    <n v="894.86517333984375"/>
    <n v="1"/>
    <n v="1"/>
    <x v="1"/>
    <n v="0.1"/>
    <n v="1"/>
    <s v="Margot Loyola c/ Diputado Ignacio Prado Benítez "/>
  </r>
  <r>
    <s v="L2"/>
    <x v="1"/>
    <x v="0"/>
    <n v="4"/>
    <n v="-73.791426000000001"/>
    <n v="-42.462204999999997"/>
    <n v="1342.865478515625"/>
    <n v="1"/>
    <n v="0"/>
    <x v="1"/>
    <n v="0"/>
    <n v="1"/>
    <s v="Diputado Ignacio Prado Benítez c/Sen. Sergio Sepúlveda Garcés"/>
  </r>
  <r>
    <s v="L2"/>
    <x v="1"/>
    <x v="0"/>
    <n v="5"/>
    <n v="-73.792405000000002"/>
    <n v="-42.463777999999998"/>
    <n v="1580.372802734375"/>
    <n v="1"/>
    <n v="0"/>
    <x v="1"/>
    <n v="0"/>
    <n v="1"/>
    <s v="Galvarino Riveros c/ Diputado Ignacio Prado Benítez"/>
  </r>
  <r>
    <s v="L2"/>
    <x v="1"/>
    <x v="0"/>
    <n v="6"/>
    <n v="-73.787257999999994"/>
    <n v="-42.466884999999998"/>
    <n v="2131.40283203125"/>
    <n v="1"/>
    <n v="0"/>
    <x v="1"/>
    <n v="0"/>
    <n v="1"/>
    <s v="Galvarino Riveros (Cementerio)"/>
  </r>
  <r>
    <s v="L2"/>
    <x v="1"/>
    <x v="0"/>
    <n v="7"/>
    <n v="-73.783433000000002"/>
    <n v="-42.469780999999998"/>
    <n v="2592.67333984375"/>
    <n v="1"/>
    <n v="0"/>
    <x v="1"/>
    <n v="0"/>
    <n v="1"/>
    <s v="Galvarino Riveros c/ Salvador Calisto"/>
  </r>
  <r>
    <s v="L2"/>
    <x v="1"/>
    <x v="0"/>
    <n v="8"/>
    <n v="-73.776724000000002"/>
    <n v="-42.468032000000001"/>
    <n v="3304.385986328125"/>
    <n v="1"/>
    <n v="0"/>
    <x v="1"/>
    <n v="0"/>
    <n v="1"/>
    <s v="Cardenal José Maria Caro c/ Alcalde Clodomiro Martín"/>
  </r>
  <r>
    <s v="L2"/>
    <x v="1"/>
    <x v="0"/>
    <n v="9"/>
    <n v="-73.773736999999997"/>
    <n v="-42.470073999999997"/>
    <n v="3715.508544921875"/>
    <n v="1"/>
    <n v="0"/>
    <x v="1"/>
    <n v="0"/>
    <n v="1"/>
    <s v="Antonio Quintanilla c/ Cancha Rayada"/>
  </r>
  <r>
    <s v="L2"/>
    <x v="1"/>
    <x v="0"/>
    <n v="10"/>
    <n v="-73.769925999999998"/>
    <n v="-42.469785999999999"/>
    <n v="4034.39208984375"/>
    <n v="1"/>
    <n v="0"/>
    <x v="1"/>
    <n v="0"/>
    <n v="1"/>
    <s v="Cancha Rayada c/ Piloto Samuel Ulloa"/>
  </r>
  <r>
    <s v="L2"/>
    <x v="1"/>
    <x v="0"/>
    <n v="11"/>
    <n v="-73.764060999999998"/>
    <n v="-42.472596000000003"/>
    <n v="4799.111328125"/>
    <n v="1"/>
    <n v="0"/>
    <x v="1"/>
    <n v="0"/>
    <n v="1"/>
    <s v="Enrique Rodriguez c/ Investigaciones de Chile"/>
  </r>
  <r>
    <s v="L2"/>
    <x v="1"/>
    <x v="0"/>
    <n v="12"/>
    <n v="-73.765302000000005"/>
    <n v="-42.475760000000001"/>
    <n v="5180.95556640625"/>
    <n v="1"/>
    <n v="0"/>
    <x v="1"/>
    <n v="0"/>
    <n v="1"/>
    <s v="O´Higgins c/ Magallanes"/>
  </r>
  <r>
    <s v="L2"/>
    <x v="1"/>
    <x v="0"/>
    <n v="13"/>
    <n v="-73.765137999999993"/>
    <n v="-42.48227"/>
    <n v="5904.29052734375"/>
    <n v="1"/>
    <n v="0"/>
    <x v="1"/>
    <n v="0"/>
    <n v="1"/>
    <s v="O´Higgins c/ Eleuterio Ramirez"/>
  </r>
  <r>
    <s v="L2"/>
    <x v="1"/>
    <x v="0"/>
    <n v="14"/>
    <n v="-73.764471"/>
    <n v="-42.484121999999999"/>
    <n v="6164.27978515625"/>
    <n v="1"/>
    <n v="1"/>
    <x v="1"/>
    <n v="0.05"/>
    <n v="1"/>
    <s v="Sotomayor c/ San Martín"/>
  </r>
  <r>
    <s v="L2"/>
    <x v="1"/>
    <x v="1"/>
    <n v="1"/>
    <n v="-73.763450000000006"/>
    <n v="-42.483195000000002"/>
    <n v="101.53054046630859"/>
    <n v="1"/>
    <n v="0"/>
    <x v="1"/>
    <n v="0"/>
    <n v="1"/>
    <s v="San Martín c/ Eleuterio Ramírez"/>
  </r>
  <r>
    <s v="L2"/>
    <x v="1"/>
    <x v="1"/>
    <n v="2"/>
    <n v="-73.763572999999994"/>
    <n v="-42.479284"/>
    <n v="536.10858154296875"/>
    <n v="1"/>
    <n v="1"/>
    <x v="1"/>
    <n v="0.85"/>
    <n v="1"/>
    <s v="San Martín (Terminal de Buses)"/>
  </r>
  <r>
    <s v="L2"/>
    <x v="1"/>
    <x v="1"/>
    <n v="3"/>
    <n v="-73.765276999999998"/>
    <n v="-42.476958000000003"/>
    <n v="926.8895263671875"/>
    <n v="1"/>
    <n v="1"/>
    <x v="1"/>
    <n v="0.1"/>
    <n v="1"/>
    <s v="Galvarino Riveros c/ O´Higgins"/>
  </r>
  <r>
    <s v="L2"/>
    <x v="1"/>
    <x v="1"/>
    <n v="4"/>
    <n v="-73.767724999999999"/>
    <n v="-42.473491000000003"/>
    <n v="1507.8785400390625"/>
    <n v="1"/>
    <n v="0"/>
    <x v="1"/>
    <n v="0"/>
    <n v="1"/>
    <s v="Dip. Féliz Garay c/ Dip. Raúl Morales"/>
  </r>
  <r>
    <s v="L2"/>
    <x v="1"/>
    <x v="1"/>
    <n v="5"/>
    <n v="-73.767346000000003"/>
    <n v="-42.472065999999998"/>
    <n v="1905.2027587890625"/>
    <n v="1"/>
    <n v="0"/>
    <x v="1"/>
    <n v="0"/>
    <n v="1"/>
    <s v="Ignacio Carrera Pinto c/ Dip. Raúl Aldunate"/>
  </r>
  <r>
    <s v="L2"/>
    <x v="1"/>
    <x v="1"/>
    <n v="6"/>
    <n v="-73.770498000000003"/>
    <n v="-42.469807000000003"/>
    <n v="2388.015625"/>
    <n v="1"/>
    <n v="0"/>
    <x v="1"/>
    <n v="0"/>
    <n v="1"/>
    <s v="Cancha Rayada c/ Piloto Samuel Ulloa"/>
  </r>
  <r>
    <s v="L2"/>
    <x v="1"/>
    <x v="1"/>
    <n v="7"/>
    <n v="-73.776188000000005"/>
    <n v="-42.468010999999997"/>
    <n v="3023.0322265625"/>
    <n v="1"/>
    <n v="0"/>
    <x v="1"/>
    <n v="0"/>
    <n v="1"/>
    <s v="Cardenal José Maria Caro c/ Ignacia Leiva Vidal"/>
  </r>
  <r>
    <s v="L2"/>
    <x v="1"/>
    <x v="1"/>
    <n v="8"/>
    <n v="-73.783332999999999"/>
    <n v="-42.469808"/>
    <n v="3770.1689453125"/>
    <n v="1"/>
    <n v="0"/>
    <x v="1"/>
    <n v="0"/>
    <n v="1"/>
    <s v="Galvarino Riveros c/ Salvador Calisto"/>
  </r>
  <r>
    <s v="L2"/>
    <x v="1"/>
    <x v="1"/>
    <n v="9"/>
    <n v="-73.788015000000001"/>
    <n v="-42.466270999999999"/>
    <n v="4332.71923828125"/>
    <n v="1"/>
    <n v="0"/>
    <x v="1"/>
    <n v="0"/>
    <n v="1"/>
    <s v="Galvarino Riveros (Fuera Terminal Linea 2)"/>
  </r>
  <r>
    <s v="L2"/>
    <x v="1"/>
    <x v="1"/>
    <n v="10"/>
    <n v="-73.791430000000005"/>
    <n v="-42.462207999999997"/>
    <n v="5028.275390625"/>
    <n v="1"/>
    <n v="0"/>
    <x v="1"/>
    <n v="0"/>
    <n v="1"/>
    <s v="Diputado Ignacio Prado Benítez c/Sen. Sergio Sepúlveda Garcés"/>
  </r>
  <r>
    <s v="L2"/>
    <x v="1"/>
    <x v="1"/>
    <n v="11"/>
    <n v="-73.788711000000006"/>
    <n v="-42.459086999999997"/>
    <n v="5476.88037109375"/>
    <n v="1"/>
    <n v="0"/>
    <x v="1"/>
    <n v="0"/>
    <n v="1"/>
    <s v="Margot Loyola c/ Diputado Ignacio Prado Benítez "/>
  </r>
  <r>
    <s v="L2"/>
    <x v="1"/>
    <x v="1"/>
    <n v="12"/>
    <n v="-73.791252999999998"/>
    <n v="-42.459249"/>
    <n v="5736.44287109375"/>
    <n v="1"/>
    <n v="0"/>
    <x v="1"/>
    <n v="0"/>
    <n v="1"/>
    <s v="Dirigente Rubén Santana c/ Alcalde José Sandoval Gómez"/>
  </r>
  <r>
    <s v="L2"/>
    <x v="1"/>
    <x v="1"/>
    <n v="13"/>
    <n v="-73.79365"/>
    <n v="-42.460894000000003"/>
    <n v="6006.18896484375"/>
    <n v="1"/>
    <n v="1"/>
    <x v="1"/>
    <n v="0.05"/>
    <n v="1"/>
    <s v="Dirigente Rubén Santana c/ Erasmo Vera"/>
  </r>
  <r>
    <s v="L2"/>
    <x v="2"/>
    <x v="0"/>
    <n v="1"/>
    <n v="-73.787473000000006"/>
    <n v="-42.466692999999999"/>
    <n v="90.472450256347656"/>
    <n v="1"/>
    <n v="0"/>
    <x v="0"/>
    <n v="0"/>
    <n v="1"/>
    <s v="Galvarino Riveros (Fuera Cementerio)"/>
  </r>
  <r>
    <s v="L2"/>
    <x v="2"/>
    <x v="0"/>
    <n v="2"/>
    <n v="-73.785050999999996"/>
    <n v="-42.468795"/>
    <n v="405.16299438476562"/>
    <n v="1"/>
    <n v="1"/>
    <x v="1"/>
    <n v="0.85"/>
    <n v="1"/>
    <s v="Galvarino Riveros c/ Pablo Neruda"/>
  </r>
  <r>
    <s v="L2"/>
    <x v="2"/>
    <x v="0"/>
    <n v="3"/>
    <n v="-73.779521000000003"/>
    <n v="-42.471046999999999"/>
    <n v="934.242431640625"/>
    <n v="1"/>
    <n v="1"/>
    <x v="1"/>
    <n v="0.1"/>
    <n v="1"/>
    <s v="Galvarino Riveros c/ Edmundo Pérez Zujovic"/>
  </r>
  <r>
    <s v="L2"/>
    <x v="2"/>
    <x v="0"/>
    <n v="4"/>
    <n v="-73.773643000000007"/>
    <n v="-42.473829000000002"/>
    <n v="1513.3233642578125"/>
    <n v="1"/>
    <n v="0"/>
    <x v="1"/>
    <n v="0"/>
    <n v="1"/>
    <s v="Galvarino Riveros c/ Gral. Baquedano"/>
  </r>
  <r>
    <s v="L2"/>
    <x v="2"/>
    <x v="0"/>
    <n v="5"/>
    <n v="-73.768521000000007"/>
    <n v="-42.476014999999997"/>
    <n v="2004.2113037109375"/>
    <n v="1"/>
    <n v="0"/>
    <x v="1"/>
    <n v="0"/>
    <n v="1"/>
    <s v="Galvarino Riveros c/ Ramón Freire"/>
  </r>
  <r>
    <s v="L2"/>
    <x v="2"/>
    <x v="0"/>
    <n v="6"/>
    <n v="-73.768231999999998"/>
    <n v="-42.480547999999999"/>
    <n v="2515.291748046875"/>
    <n v="1"/>
    <n v="0"/>
    <x v="1"/>
    <n v="0"/>
    <n v="1"/>
    <s v="Ramón Freire c/ Sotomayor"/>
  </r>
  <r>
    <s v="L2"/>
    <x v="2"/>
    <x v="0"/>
    <n v="7"/>
    <n v="-73.763650999999996"/>
    <n v="-42.477502999999999"/>
    <n v="3243.341552734375"/>
    <n v="1"/>
    <n v="0"/>
    <x v="1"/>
    <n v="0"/>
    <n v="1"/>
    <s v="San Martín c/ Sargento Aldea"/>
  </r>
  <r>
    <s v="L2"/>
    <x v="2"/>
    <x v="0"/>
    <n v="8"/>
    <n v="-73.763863999999998"/>
    <n v="-42.472687999999998"/>
    <n v="3778.6884765625"/>
    <n v="1"/>
    <n v="0"/>
    <x v="1"/>
    <n v="0"/>
    <n v="1"/>
    <s v="San Martin c/ O´Higgins (Punta Diamante)"/>
  </r>
  <r>
    <s v="L2"/>
    <x v="2"/>
    <x v="0"/>
    <n v="9"/>
    <n v="-73.765994000000006"/>
    <n v="-42.467716000000003"/>
    <n v="4358.89794921875"/>
    <n v="1"/>
    <n v="0"/>
    <x v="1"/>
    <n v="0"/>
    <n v="1"/>
    <s v="Panamericana Sur (Shell)"/>
  </r>
  <r>
    <s v="L2"/>
    <x v="2"/>
    <x v="0"/>
    <n v="10"/>
    <n v="-73.769273999999996"/>
    <n v="-42.460217999999998"/>
    <n v="5234.84716796875"/>
    <n v="1"/>
    <n v="0"/>
    <x v="1"/>
    <n v="0"/>
    <n v="0"/>
    <s v="Panamericana Sur (100 mts antes Sodimac)"/>
  </r>
  <r>
    <s v="L2"/>
    <x v="2"/>
    <x v="0"/>
    <n v="11"/>
    <n v="-73.773482000000001"/>
    <n v="-42.445489999999999"/>
    <n v="7026.18701171875"/>
    <n v="1"/>
    <n v="0"/>
    <x v="1"/>
    <n v="0"/>
    <n v="0"/>
    <s v="Panamericana Sur (200 mts antes cruce W-512)"/>
  </r>
  <r>
    <s v="L2"/>
    <x v="2"/>
    <x v="0"/>
    <n v="12"/>
    <n v="-73.770311000000007"/>
    <n v="-42.439698999999997"/>
    <n v="7784.22607421875"/>
    <n v="1"/>
    <n v="0"/>
    <x v="1"/>
    <n v="0"/>
    <n v="1"/>
    <s v="Arturo Prat (500 mts despues de Panamericana Sur)"/>
  </r>
  <r>
    <s v="L2"/>
    <x v="2"/>
    <x v="0"/>
    <n v="13"/>
    <n v="-73.769857000000002"/>
    <n v="-42.436993999999999"/>
    <n v="8098.31201171875"/>
    <n v="1"/>
    <n v="1"/>
    <x v="1"/>
    <n v="0.05"/>
    <n v="1"/>
    <s v="Arturo Prat (130 mts antes de Ernesto Riquelme)"/>
  </r>
  <r>
    <s v="L2"/>
    <x v="2"/>
    <x v="1"/>
    <n v="1"/>
    <n v="-73.769436999999996"/>
    <n v="-42.433968999999998"/>
    <n v="130.36054992675781"/>
    <n v="1"/>
    <n v="0"/>
    <x v="1"/>
    <n v="0"/>
    <n v="1"/>
    <s v="Av. Condell"/>
  </r>
  <r>
    <s v="L2"/>
    <x v="2"/>
    <x v="1"/>
    <n v="2"/>
    <n v="-73.772492"/>
    <n v="-42.439245999999997"/>
    <n v="831.95428466796875"/>
    <n v="1"/>
    <n v="1"/>
    <x v="1"/>
    <n v="0.85"/>
    <n v="0"/>
    <s v="Panamericana Sur (400 mts antes Cruce Norte W-512)"/>
  </r>
  <r>
    <s v="L2"/>
    <x v="2"/>
    <x v="1"/>
    <n v="3"/>
    <n v="-73.773837"/>
    <n v="-42.447698000000003"/>
    <n v="1777.44287109375"/>
    <n v="1"/>
    <n v="1"/>
    <x v="1"/>
    <n v="0.1"/>
    <n v="0"/>
    <s v="Panamericana Sur (100 mts antes Cruce Sur W-512)"/>
  </r>
  <r>
    <s v="L2"/>
    <x v="2"/>
    <x v="1"/>
    <n v="4"/>
    <n v="-73.767786999999998"/>
    <n v="-42.463498999999999"/>
    <n v="3706.59033203125"/>
    <n v="1"/>
    <n v="0"/>
    <x v="1"/>
    <n v="0"/>
    <n v="0"/>
    <s v="Panamericana Sur (Sodimac)"/>
  </r>
  <r>
    <s v="L2"/>
    <x v="2"/>
    <x v="1"/>
    <n v="5"/>
    <n v="-73.764060999999998"/>
    <n v="-42.472596000000003"/>
    <n v="4763.8544921875"/>
    <n v="1"/>
    <n v="0"/>
    <x v="1"/>
    <n v="0"/>
    <n v="1"/>
    <s v="Pedro Montt / Ignacio Carrera Pinto"/>
  </r>
  <r>
    <s v="L2"/>
    <x v="2"/>
    <x v="1"/>
    <n v="6"/>
    <n v="-73.765255999999994"/>
    <n v="-42.478656999999998"/>
    <n v="5467.55908203125"/>
    <n v="1"/>
    <n v="0"/>
    <x v="1"/>
    <n v="0"/>
    <n v="1"/>
    <s v="O´Higgins c/ Sargento Aldea"/>
  </r>
  <r>
    <s v="L2"/>
    <x v="2"/>
    <x v="1"/>
    <n v="7"/>
    <n v="-73.765792000000005"/>
    <n v="-42.481786"/>
    <n v="5870.2958984375"/>
    <n v="1"/>
    <n v="0"/>
    <x v="1"/>
    <n v="0"/>
    <n v="1"/>
    <s v="Gamboa c/ Los Carrera"/>
  </r>
  <r>
    <s v="L2"/>
    <x v="2"/>
    <x v="1"/>
    <n v="8"/>
    <n v="-73.767279000000002"/>
    <n v="-42.476677000000002"/>
    <n v="6531.732421875"/>
    <n v="1"/>
    <n v="0"/>
    <x v="1"/>
    <n v="0"/>
    <n v="1"/>
    <s v="Galvarino Riveros c/ Los Carrera"/>
  </r>
  <r>
    <s v="L2"/>
    <x v="2"/>
    <x v="1"/>
    <n v="9"/>
    <n v="-73.772625000000005"/>
    <n v="-42.474424999999997"/>
    <n v="7041.77197265625"/>
    <n v="1"/>
    <n v="0"/>
    <x v="1"/>
    <n v="0"/>
    <n v="1"/>
    <s v="Galvarino Riveros c/ Pedro Bahamondes"/>
  </r>
  <r>
    <s v="L2"/>
    <x v="2"/>
    <x v="1"/>
    <n v="10"/>
    <n v="-73.779628000000002"/>
    <n v="-42.470990999999998"/>
    <n v="7738.37353515625"/>
    <n v="1"/>
    <n v="0"/>
    <x v="1"/>
    <n v="0"/>
    <n v="1"/>
    <s v="Galvarino Riveros c/ Edmundo Pérez Zujovic"/>
  </r>
  <r>
    <s v="L2"/>
    <x v="2"/>
    <x v="1"/>
    <n v="11"/>
    <n v="-73.786967000000004"/>
    <n v="-42.467272999999999"/>
    <n v="8494.212890625"/>
    <n v="1"/>
    <n v="1"/>
    <x v="1"/>
    <n v="0.05"/>
    <n v="1"/>
    <s v="Galvarino Riveros (Fuera Cementerio)"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count="8">
  <r>
    <s v="L2"/>
    <x v="0"/>
    <x v="0"/>
    <n v="1"/>
    <s v="00:30:00"/>
    <s v="06:55:00"/>
    <s v="00:12:00"/>
    <s v="DL"/>
  </r>
  <r>
    <s v="L2"/>
    <x v="0"/>
    <x v="0"/>
    <n v="1"/>
    <s v="00:15:00"/>
    <s v="18:10:00"/>
    <s v="00:30:00"/>
    <s v="DL"/>
  </r>
  <r>
    <s v="L2"/>
    <x v="1"/>
    <x v="0"/>
    <n v="1"/>
    <s v="00:30:00"/>
    <s v="07:18:00"/>
    <s v="00:30:00"/>
    <s v="DL"/>
  </r>
  <r>
    <s v="L2"/>
    <x v="1"/>
    <x v="0"/>
    <n v="1"/>
    <s v="00:30:00"/>
    <s v="17:18:00"/>
    <s v="00:30:00"/>
    <s v="DL"/>
  </r>
  <r>
    <s v="L2"/>
    <x v="2"/>
    <x v="0"/>
    <n v="1"/>
    <s v="00:30:00"/>
    <s v="08:22:00"/>
    <s v="00:30:00"/>
    <s v="DL"/>
  </r>
  <r>
    <s v="L2"/>
    <x v="2"/>
    <x v="0"/>
    <n v="1"/>
    <s v="00:30:00"/>
    <s v="17:22:00"/>
    <s v="00:30:00"/>
    <s v="DL"/>
  </r>
  <r>
    <s v="L2"/>
    <x v="2"/>
    <x v="0"/>
    <n v="1"/>
    <s v="00:30:00"/>
    <s v="09:10:00"/>
    <s v="00:30:00"/>
    <s v="DS"/>
  </r>
  <r>
    <s v="L2"/>
    <x v="2"/>
    <x v="0"/>
    <n v="1"/>
    <s v="00:30:00"/>
    <s v="17:10:00"/>
    <s v="00:30:00"/>
    <s v="DS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Tabla dinámica1" cacheId="0" applyNumberFormats="0" applyBorderFormats="0" applyFontFormats="0" applyPatternFormats="0" applyAlignmentFormats="0" applyWidthHeightFormats="1" dataCaption="Valores" updatedVersion="5" minRefreshableVersion="3" useAutoFormatting="1" itemPrintTitles="1" createdVersion="5" indent="0" compact="0" compactData="0" gridDropZones="1" multipleFieldFilters="0">
  <location ref="A3:G11" firstHeaderRow="1" firstDataRow="2" firstDataCol="2"/>
  <pivotFields count="13">
    <pivotField compact="0" outline="0" showAll="0" defaultSubtotal="0"/>
    <pivotField axis="axisRow" compact="0" outline="0" showAll="0" defaultSubtotal="0">
      <items count="3">
        <item x="0"/>
        <item x="1"/>
        <item x="2"/>
      </items>
    </pivotField>
    <pivotField axis="axisRow" compact="0" outline="0" showAll="0" defaultSubtotal="0">
      <items count="2">
        <item x="0"/>
        <item x="1"/>
      </items>
    </pivotField>
    <pivotField dataField="1" compact="0" outline="0" showAll="0" defaultSubtotal="0"/>
    <pivotField compact="0" numFmtId="165" outline="0" showAll="0" defaultSubtotal="0"/>
    <pivotField compact="0" numFmtId="165" outline="0" showAll="0" defaultSubtotal="0"/>
    <pivotField compact="0" numFmtId="2" outline="0" showAll="0" defaultSubtotal="0"/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compact="0" outline="0" showAll="0" defaultSubtotal="0"/>
    <pivotField compact="0" outline="0" showAll="0" defaultSubtotal="0"/>
  </pivotFields>
  <rowFields count="2">
    <field x="1"/>
    <field x="2"/>
  </rowFields>
  <rowItems count="7">
    <i>
      <x/>
      <x/>
    </i>
    <i r="1">
      <x v="1"/>
    </i>
    <i>
      <x v="1"/>
      <x/>
    </i>
    <i r="1">
      <x v="1"/>
    </i>
    <i>
      <x v="2"/>
      <x/>
    </i>
    <i r="1">
      <x v="1"/>
    </i>
    <i t="grand">
      <x/>
    </i>
  </rowItems>
  <colFields count="1">
    <field x="-2"/>
  </colFields>
  <colItems count="5">
    <i>
      <x/>
    </i>
    <i i="1">
      <x v="1"/>
    </i>
    <i i="2">
      <x v="2"/>
    </i>
    <i i="3">
      <x v="3"/>
    </i>
    <i i="4">
      <x v="4"/>
    </i>
  </colItems>
  <dataFields count="5">
    <dataField name="Suma de Seguimiento" fld="7" baseField="0" baseItem="0"/>
    <dataField name="Máx. de Correlativo Punto de Control" fld="3" subtotal="max" baseField="1" baseItem="0"/>
    <dataField name="Suma de ICR" fld="8" baseField="0" baseItem="0"/>
    <dataField name="Suma de Ponderador ICR" fld="10" baseField="0" baseItem="0"/>
    <dataField name="Suma de IP" fld="9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name="Tabla dinámica3" cacheId="1" applyNumberFormats="0" applyBorderFormats="0" applyFontFormats="0" applyPatternFormats="0" applyAlignmentFormats="0" applyWidthHeightFormats="1" dataCaption="Valores" updatedVersion="5" minRefreshableVersion="3" useAutoFormatting="1" itemPrintTitles="1" createdVersion="5" indent="0" compact="0" compactData="0" gridDropZones="1" multipleFieldFilters="0">
  <location ref="E15:G20" firstHeaderRow="2" firstDataRow="2" firstDataCol="2"/>
  <pivotFields count="8">
    <pivotField compact="0" outline="0" showAll="0"/>
    <pivotField axis="axisRow" compact="0" outline="0" showAll="0" defaultSubtotal="0">
      <items count="3">
        <item x="0"/>
        <item x="1"/>
        <item x="2"/>
      </items>
    </pivotField>
    <pivotField axis="axisRow" compact="0" outline="0" showAll="0">
      <items count="2">
        <item x="0"/>
        <item t="default"/>
      </items>
    </pivotField>
    <pivotField compact="0" outline="0" showAll="0"/>
    <pivotField compact="0" outline="0" showAll="0"/>
    <pivotField dataField="1" compact="0" outline="0" showAll="0"/>
    <pivotField compact="0" outline="0" showAll="0"/>
    <pivotField compact="0" outline="0" showAll="0"/>
  </pivotFields>
  <rowFields count="2">
    <field x="1"/>
    <field x="2"/>
  </rowFields>
  <rowItems count="4">
    <i>
      <x/>
      <x/>
    </i>
    <i>
      <x v="1"/>
      <x/>
    </i>
    <i>
      <x v="2"/>
      <x/>
    </i>
    <i t="grand">
      <x/>
    </i>
  </rowItems>
  <colItems count="1">
    <i/>
  </colItems>
  <dataFields count="1">
    <dataField name="Cuenta de Hora de Pasada Programada_x000a_(TPPdk)" fld="5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3.xml><?xml version="1.0" encoding="utf-8"?>
<pivotTableDefinition xmlns="http://schemas.openxmlformats.org/spreadsheetml/2006/main" name="Tabla dinámica2" cacheId="0" applyNumberFormats="0" applyBorderFormats="0" applyFontFormats="0" applyPatternFormats="0" applyAlignmentFormats="0" applyWidthHeightFormats="1" dataCaption="Valores" updatedVersion="5" minRefreshableVersion="3" useAutoFormatting="1" itemPrintTitles="1" createdVersion="5" indent="0" compact="0" compactData="0" gridDropZones="1" multipleFieldFilters="0">
  <location ref="A15:C20" firstHeaderRow="2" firstDataRow="2" firstDataCol="2" rowPageCount="1" colPageCount="1"/>
  <pivotFields count="13">
    <pivotField compact="0" outline="0" showAll="0" defaultSubtotal="0"/>
    <pivotField axis="axisRow" compact="0" outline="0" showAll="0" defaultSubtotal="0">
      <items count="3">
        <item x="0"/>
        <item x="1"/>
        <item x="2"/>
      </items>
    </pivotField>
    <pivotField axis="axisRow" compact="0" outline="0" showAll="0" defaultSubtotal="0">
      <items count="2">
        <item x="0"/>
        <item x="1"/>
      </items>
    </pivotField>
    <pivotField compact="0" outline="0" showAll="0" defaultSubtotal="0"/>
    <pivotField compact="0" numFmtId="165" outline="0" showAll="0" defaultSubtotal="0"/>
    <pivotField compact="0" numFmtId="165" outline="0" showAll="0" defaultSubtotal="0"/>
    <pivotField compact="0" numFmtId="2" outline="0" showAll="0" defaultSubtotal="0"/>
    <pivotField dataField="1" compact="0" outline="0" showAll="0" defaultSubtotal="0"/>
    <pivotField compact="0" outline="0" showAll="0" defaultSubtotal="0"/>
    <pivotField axis="axisPage" compact="0" outline="0" showAll="0" defaultSubtotal="0">
      <items count="2">
        <item x="1"/>
        <item x="0"/>
      </items>
    </pivotField>
    <pivotField compact="0" outline="0" showAll="0" defaultSubtotal="0"/>
    <pivotField compact="0" outline="0" showAll="0" defaultSubtotal="0"/>
    <pivotField compact="0" outline="0" showAll="0" defaultSubtotal="0"/>
  </pivotFields>
  <rowFields count="2">
    <field x="1"/>
    <field x="2"/>
  </rowFields>
  <rowItems count="4">
    <i>
      <x/>
      <x/>
    </i>
    <i>
      <x v="1"/>
      <x/>
    </i>
    <i>
      <x v="2"/>
      <x/>
    </i>
    <i t="grand">
      <x/>
    </i>
  </rowItems>
  <colItems count="1">
    <i/>
  </colItems>
  <pageFields count="1">
    <pageField fld="9" item="1" hier="-1"/>
  </pageFields>
  <dataFields count="1">
    <dataField name="Suma de Seguimiento" fld="7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ables/table1.xml><?xml version="1.0" encoding="utf-8"?>
<table xmlns="http://schemas.openxmlformats.org/spreadsheetml/2006/main" id="1" name="Tabla1" displayName="Tabla1" ref="A11:M12" insertRow="1" headerRowDxfId="30" dataDxfId="28" headerRowBorderDxfId="29" tableBorderDxfId="27" totalsRowBorderDxfId="26">
  <tableColumns count="13">
    <tableColumn id="1" name="Unidad de Negocio" dataDxfId="25"/>
    <tableColumn id="2" name="Servicio" dataDxfId="24"/>
    <tableColumn id="3" name="Sentido" dataDxfId="23"/>
    <tableColumn id="4" name="Correlativo Punto de Control" dataDxfId="22"/>
    <tableColumn id="5" name="Longitud" dataDxfId="21"/>
    <tableColumn id="6" name="Latitud" dataDxfId="20"/>
    <tableColumn id="7" name="Distancia al origen" dataDxfId="19"/>
    <tableColumn id="8" name="Seguimiento" dataDxfId="18"/>
    <tableColumn id="9" name="ICR" dataDxfId="17"/>
    <tableColumn id="10" name="IP" dataDxfId="16"/>
    <tableColumn id="11" name="Ponderador ICR" dataDxfId="15"/>
    <tableColumn id="12" name="Punto Urbano" dataDxfId="14"/>
    <tableColumn id="13" name="Referencia de Punto de Control" dataDxfId="13"/>
  </tableColumns>
  <tableStyleInfo name="TableStyleMedium4" showFirstColumn="0" showLastColumn="0" showRowStripes="1" showColumnStripes="0"/>
</table>
</file>

<file path=xl/tables/table2.xml><?xml version="1.0" encoding="utf-8"?>
<table xmlns="http://schemas.openxmlformats.org/spreadsheetml/2006/main" id="2" name="Tabla2" displayName="Tabla2" ref="A11:H12" totalsRowShown="0" headerRowDxfId="12" dataDxfId="10" headerRowBorderDxfId="11" tableBorderDxfId="9" totalsRowBorderDxfId="8">
  <autoFilter ref="A11:H12"/>
  <tableColumns count="8">
    <tableColumn id="1" name="UN" dataDxfId="7"/>
    <tableColumn id="2" name="Servicio" dataDxfId="6"/>
    <tableColumn id="3" name="Sentido" dataDxfId="5"/>
    <tableColumn id="4" name="Correlativo Punto_x000a_de Control" dataDxfId="4"/>
    <tableColumn id="5" name="Intervalo Anterior_x000a_(IPPdk-1)" dataDxfId="3"/>
    <tableColumn id="6" name="Hora de Pasada Programada_x000a_(TPPdk)" dataDxfId="2"/>
    <tableColumn id="7" name="Intervalo Posterior_x000a_(IPPdk)" dataDxfId="1"/>
    <tableColumn id="8" name="Tipo de Día" dataDxfId="0"/>
  </tableColumns>
  <tableStyleInfo name="TableStyleMedium1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3.xml"/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>
    <tabColor theme="7"/>
    <pageSetUpPr fitToPage="1"/>
  </sheetPr>
  <dimension ref="A4:J22"/>
  <sheetViews>
    <sheetView tabSelected="1" zoomScale="70" zoomScaleNormal="70" workbookViewId="0">
      <selection activeCell="G11" sqref="G11"/>
    </sheetView>
  </sheetViews>
  <sheetFormatPr baseColWidth="10" defaultColWidth="11.42578125" defaultRowHeight="16.5" x14ac:dyDescent="0.3"/>
  <cols>
    <col min="1" max="1" width="3.28515625" customWidth="1"/>
    <col min="2" max="2" width="23.42578125" style="5" customWidth="1"/>
    <col min="3" max="3" width="21" style="6" bestFit="1" customWidth="1"/>
    <col min="4" max="4" width="17.42578125" style="6" bestFit="1" customWidth="1"/>
    <col min="5" max="5" width="18.42578125" style="6" bestFit="1" customWidth="1"/>
    <col min="6" max="6" width="12.28515625" style="6" customWidth="1"/>
    <col min="7" max="7" width="22.42578125" style="6" bestFit="1" customWidth="1"/>
    <col min="8" max="9" width="21.85546875" style="5" customWidth="1"/>
    <col min="10" max="10" width="8.140625" style="5" customWidth="1"/>
    <col min="11" max="16384" width="11.42578125" style="5"/>
  </cols>
  <sheetData>
    <row r="4" spans="1:10" ht="81" customHeight="1" x14ac:dyDescent="0.3">
      <c r="B4" s="44" t="str">
        <f>+D8&amp;"_"&amp;D9&amp;"_"&amp;D10&amp;"_"&amp;D11&amp;"_"&amp;D13&amp;"_"&amp;E16&amp;"_A5_"&amp;D12&amp;"_"&amp;G16</f>
        <v>POR_X_CASTRO L2_L2_2021_7_A5_1_5</v>
      </c>
      <c r="C4" s="44"/>
      <c r="D4" s="44"/>
      <c r="E4" s="44"/>
      <c r="F4" s="44"/>
      <c r="G4" s="44"/>
      <c r="H4" s="44"/>
      <c r="I4" s="44"/>
      <c r="J4" s="44"/>
    </row>
    <row r="5" spans="1:10" s="1" customFormat="1" ht="15" x14ac:dyDescent="0.3">
      <c r="A5" s="7"/>
    </row>
    <row r="7" spans="1:10" x14ac:dyDescent="0.3">
      <c r="B7" s="39" t="s">
        <v>0</v>
      </c>
      <c r="C7" s="39"/>
      <c r="D7" s="45" t="s">
        <v>1</v>
      </c>
      <c r="E7" s="46"/>
      <c r="G7" s="5"/>
    </row>
    <row r="8" spans="1:10" x14ac:dyDescent="0.3">
      <c r="B8" s="39" t="s">
        <v>2</v>
      </c>
      <c r="C8" s="39"/>
      <c r="D8" s="45" t="s">
        <v>54</v>
      </c>
      <c r="E8" s="46"/>
      <c r="G8" s="5"/>
    </row>
    <row r="9" spans="1:10" x14ac:dyDescent="0.3">
      <c r="B9" s="39" t="s">
        <v>3</v>
      </c>
      <c r="C9" s="39"/>
      <c r="D9" s="45" t="s">
        <v>4</v>
      </c>
      <c r="E9" s="46"/>
    </row>
    <row r="10" spans="1:10" x14ac:dyDescent="0.3">
      <c r="B10" s="39" t="s">
        <v>5</v>
      </c>
      <c r="C10" s="39"/>
      <c r="D10" s="40" t="s">
        <v>6</v>
      </c>
      <c r="E10" s="41"/>
    </row>
    <row r="11" spans="1:10" x14ac:dyDescent="0.3">
      <c r="B11" s="39" t="s">
        <v>7</v>
      </c>
      <c r="C11" s="39"/>
      <c r="D11" s="42" t="s">
        <v>8</v>
      </c>
      <c r="E11" s="43"/>
    </row>
    <row r="12" spans="1:10" x14ac:dyDescent="0.3">
      <c r="B12" s="39" t="s">
        <v>9</v>
      </c>
      <c r="C12" s="39"/>
      <c r="D12" s="42">
        <v>1</v>
      </c>
      <c r="E12" s="43"/>
    </row>
    <row r="13" spans="1:10" x14ac:dyDescent="0.3">
      <c r="B13" s="39" t="s">
        <v>10</v>
      </c>
      <c r="C13" s="39"/>
      <c r="D13" s="42">
        <v>2021</v>
      </c>
      <c r="E13" s="43"/>
    </row>
    <row r="15" spans="1:10" s="2" customFormat="1" ht="36" customHeight="1" x14ac:dyDescent="0.3">
      <c r="A15" s="8"/>
      <c r="B15" s="9" t="s">
        <v>11</v>
      </c>
      <c r="C15" s="9" t="s">
        <v>12</v>
      </c>
      <c r="D15" s="9" t="s">
        <v>13</v>
      </c>
      <c r="E15" s="9" t="s">
        <v>14</v>
      </c>
      <c r="F15" s="6"/>
      <c r="G15" s="9" t="s">
        <v>57</v>
      </c>
      <c r="H15" s="5"/>
    </row>
    <row r="16" spans="1:10" x14ac:dyDescent="0.3">
      <c r="B16" s="23" t="s">
        <v>53</v>
      </c>
      <c r="C16" s="26">
        <v>44264</v>
      </c>
      <c r="D16" s="38">
        <f>+C16</f>
        <v>44264</v>
      </c>
      <c r="E16" s="27">
        <v>7</v>
      </c>
      <c r="G16" s="63">
        <v>5</v>
      </c>
    </row>
    <row r="17" spans="2:6" x14ac:dyDescent="0.3">
      <c r="B17" s="6"/>
    </row>
    <row r="19" spans="2:6" ht="16.5" customHeight="1" x14ac:dyDescent="0.3"/>
    <row r="20" spans="2:6" ht="23.25" customHeight="1" x14ac:dyDescent="0.3"/>
    <row r="21" spans="2:6" x14ac:dyDescent="0.3">
      <c r="B21" s="10" t="s">
        <v>15</v>
      </c>
      <c r="C21" s="48" t="s">
        <v>55</v>
      </c>
      <c r="D21" s="48"/>
      <c r="E21" s="48"/>
      <c r="F21" s="48"/>
    </row>
    <row r="22" spans="2:6" x14ac:dyDescent="0.3">
      <c r="B22" s="10" t="s">
        <v>16</v>
      </c>
      <c r="C22" s="47" t="s">
        <v>56</v>
      </c>
      <c r="D22" s="47"/>
      <c r="E22" s="47"/>
      <c r="F22" s="47"/>
    </row>
  </sheetData>
  <mergeCells count="17">
    <mergeCell ref="C22:F22"/>
    <mergeCell ref="C21:F21"/>
    <mergeCell ref="B13:C13"/>
    <mergeCell ref="D13:E13"/>
    <mergeCell ref="B4:J4"/>
    <mergeCell ref="B8:C8"/>
    <mergeCell ref="D8:E8"/>
    <mergeCell ref="B9:C9"/>
    <mergeCell ref="D9:E9"/>
    <mergeCell ref="B7:C7"/>
    <mergeCell ref="D7:E7"/>
    <mergeCell ref="B10:C10"/>
    <mergeCell ref="D10:E10"/>
    <mergeCell ref="B11:C11"/>
    <mergeCell ref="D11:E11"/>
    <mergeCell ref="B12:C12"/>
    <mergeCell ref="D12:E12"/>
  </mergeCells>
  <printOptions horizontalCentered="1"/>
  <pageMargins left="0.70833330000000005" right="0.70833330000000005" top="0.74791660000000004" bottom="0.74791660000000004" header="0.3152778" footer="0.3152778"/>
  <pageSetup paperSize="14" scale="5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G20"/>
  <sheetViews>
    <sheetView workbookViewId="0">
      <selection activeCell="H18" sqref="H18"/>
    </sheetView>
  </sheetViews>
  <sheetFormatPr baseColWidth="10" defaultRowHeight="15" x14ac:dyDescent="0.25"/>
  <cols>
    <col min="1" max="1" width="12.42578125" bestFit="1" customWidth="1"/>
    <col min="2" max="2" width="10.140625" customWidth="1"/>
    <col min="3" max="3" width="5.42578125" customWidth="1"/>
    <col min="4" max="4" width="10.7109375" customWidth="1"/>
    <col min="5" max="5" width="17.42578125" customWidth="1"/>
    <col min="6" max="6" width="10.140625" customWidth="1"/>
    <col min="7" max="7" width="5.42578125" customWidth="1"/>
  </cols>
  <sheetData>
    <row r="3" spans="1:7" x14ac:dyDescent="0.25">
      <c r="C3" s="28" t="s">
        <v>49</v>
      </c>
    </row>
    <row r="4" spans="1:7" x14ac:dyDescent="0.25">
      <c r="A4" s="28" t="s">
        <v>23</v>
      </c>
      <c r="B4" s="28" t="s">
        <v>24</v>
      </c>
      <c r="C4" t="s">
        <v>48</v>
      </c>
      <c r="D4" t="s">
        <v>47</v>
      </c>
      <c r="E4" t="s">
        <v>44</v>
      </c>
      <c r="F4" t="s">
        <v>46</v>
      </c>
      <c r="G4" t="s">
        <v>45</v>
      </c>
    </row>
    <row r="5" spans="1:7" x14ac:dyDescent="0.25">
      <c r="A5">
        <v>2</v>
      </c>
      <c r="B5">
        <v>0</v>
      </c>
      <c r="C5" s="30">
        <v>18</v>
      </c>
      <c r="D5" s="30">
        <v>18</v>
      </c>
      <c r="E5" s="30">
        <v>3</v>
      </c>
      <c r="F5" s="30">
        <v>1</v>
      </c>
      <c r="G5" s="30">
        <v>1</v>
      </c>
    </row>
    <row r="6" spans="1:7" x14ac:dyDescent="0.25">
      <c r="B6">
        <v>1</v>
      </c>
      <c r="C6" s="30">
        <v>13</v>
      </c>
      <c r="D6" s="30">
        <v>13</v>
      </c>
      <c r="E6" s="30">
        <v>3</v>
      </c>
      <c r="F6" s="30">
        <v>1</v>
      </c>
      <c r="G6" s="30">
        <v>0</v>
      </c>
    </row>
    <row r="7" spans="1:7" x14ac:dyDescent="0.25">
      <c r="A7">
        <v>3</v>
      </c>
      <c r="B7">
        <v>0</v>
      </c>
      <c r="C7" s="30">
        <v>14</v>
      </c>
      <c r="D7" s="30">
        <v>14</v>
      </c>
      <c r="E7" s="30">
        <v>3</v>
      </c>
      <c r="F7" s="30">
        <v>1</v>
      </c>
      <c r="G7" s="30">
        <v>1</v>
      </c>
    </row>
    <row r="8" spans="1:7" x14ac:dyDescent="0.25">
      <c r="B8">
        <v>1</v>
      </c>
      <c r="C8" s="30">
        <v>13</v>
      </c>
      <c r="D8" s="30">
        <v>13</v>
      </c>
      <c r="E8" s="30">
        <v>3</v>
      </c>
      <c r="F8" s="30">
        <v>1</v>
      </c>
      <c r="G8" s="30">
        <v>0</v>
      </c>
    </row>
    <row r="9" spans="1:7" x14ac:dyDescent="0.25">
      <c r="A9">
        <v>4</v>
      </c>
      <c r="B9">
        <v>0</v>
      </c>
      <c r="C9" s="30">
        <v>13</v>
      </c>
      <c r="D9" s="30">
        <v>13</v>
      </c>
      <c r="E9" s="30">
        <v>3</v>
      </c>
      <c r="F9" s="30">
        <v>1</v>
      </c>
      <c r="G9" s="30">
        <v>1</v>
      </c>
    </row>
    <row r="10" spans="1:7" x14ac:dyDescent="0.25">
      <c r="B10">
        <v>1</v>
      </c>
      <c r="C10" s="30">
        <v>11</v>
      </c>
      <c r="D10" s="30">
        <v>11</v>
      </c>
      <c r="E10" s="30">
        <v>3</v>
      </c>
      <c r="F10" s="30">
        <v>1</v>
      </c>
      <c r="G10" s="30">
        <v>0</v>
      </c>
    </row>
    <row r="11" spans="1:7" x14ac:dyDescent="0.25">
      <c r="A11" t="s">
        <v>43</v>
      </c>
      <c r="C11" s="30">
        <v>82</v>
      </c>
      <c r="D11" s="30">
        <v>18</v>
      </c>
      <c r="E11" s="30">
        <v>18</v>
      </c>
      <c r="F11" s="30">
        <v>5.9999999999999982</v>
      </c>
      <c r="G11" s="30">
        <v>3</v>
      </c>
    </row>
    <row r="13" spans="1:7" x14ac:dyDescent="0.25">
      <c r="A13" s="28" t="s">
        <v>31</v>
      </c>
      <c r="B13" s="29">
        <v>1</v>
      </c>
    </row>
    <row r="15" spans="1:7" x14ac:dyDescent="0.25">
      <c r="A15" s="28" t="s">
        <v>48</v>
      </c>
      <c r="E15" s="28" t="s">
        <v>51</v>
      </c>
    </row>
    <row r="16" spans="1:7" x14ac:dyDescent="0.25">
      <c r="A16" s="28" t="s">
        <v>23</v>
      </c>
      <c r="B16" s="28" t="s">
        <v>24</v>
      </c>
      <c r="C16" t="s">
        <v>50</v>
      </c>
      <c r="E16" s="28" t="s">
        <v>23</v>
      </c>
      <c r="F16" s="28" t="s">
        <v>24</v>
      </c>
      <c r="G16" t="s">
        <v>50</v>
      </c>
    </row>
    <row r="17" spans="1:7" x14ac:dyDescent="0.25">
      <c r="A17">
        <v>2</v>
      </c>
      <c r="B17">
        <v>0</v>
      </c>
      <c r="C17" s="30">
        <v>1</v>
      </c>
      <c r="E17">
        <v>2</v>
      </c>
      <c r="F17">
        <v>0</v>
      </c>
      <c r="G17" s="30">
        <v>2</v>
      </c>
    </row>
    <row r="18" spans="1:7" x14ac:dyDescent="0.25">
      <c r="A18">
        <v>3</v>
      </c>
      <c r="B18">
        <v>0</v>
      </c>
      <c r="C18" s="30">
        <v>1</v>
      </c>
      <c r="E18">
        <v>3</v>
      </c>
      <c r="F18">
        <v>0</v>
      </c>
      <c r="G18" s="30">
        <v>2</v>
      </c>
    </row>
    <row r="19" spans="1:7" x14ac:dyDescent="0.25">
      <c r="A19">
        <v>4</v>
      </c>
      <c r="B19">
        <v>0</v>
      </c>
      <c r="C19" s="30">
        <v>1</v>
      </c>
      <c r="E19">
        <v>4</v>
      </c>
      <c r="F19">
        <v>0</v>
      </c>
      <c r="G19" s="30">
        <v>4</v>
      </c>
    </row>
    <row r="20" spans="1:7" x14ac:dyDescent="0.25">
      <c r="A20" t="s">
        <v>43</v>
      </c>
      <c r="C20" s="30">
        <v>3</v>
      </c>
      <c r="E20" t="s">
        <v>43</v>
      </c>
      <c r="G20" s="30">
        <v>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>
    <tabColor rgb="FF0070C0"/>
    <pageSetUpPr fitToPage="1"/>
  </sheetPr>
  <dimension ref="A1:M12"/>
  <sheetViews>
    <sheetView topLeftCell="A4" zoomScale="85" zoomScaleNormal="85" workbookViewId="0">
      <selection activeCell="E15" sqref="E15"/>
    </sheetView>
  </sheetViews>
  <sheetFormatPr baseColWidth="10" defaultColWidth="20.42578125" defaultRowHeight="14.25" customHeight="1" x14ac:dyDescent="0.2"/>
  <cols>
    <col min="1" max="1" width="6.42578125" style="11" customWidth="1"/>
    <col min="2" max="2" width="3.28515625" style="11" bestFit="1" customWidth="1"/>
    <col min="3" max="3" width="3.28515625" style="11" customWidth="1"/>
    <col min="4" max="4" width="5.7109375" style="11" bestFit="1" customWidth="1"/>
    <col min="5" max="5" width="9.85546875" style="11" customWidth="1"/>
    <col min="6" max="6" width="10" style="11" customWidth="1"/>
    <col min="7" max="7" width="8.7109375" style="11" customWidth="1"/>
    <col min="8" max="9" width="3.28515625" style="11" bestFit="1" customWidth="1"/>
    <col min="10" max="10" width="5.7109375" style="11" customWidth="1"/>
    <col min="11" max="11" width="7.85546875" style="11" bestFit="1" customWidth="1"/>
    <col min="12" max="12" width="3.28515625" style="11" customWidth="1"/>
    <col min="13" max="13" width="45.42578125" style="11" customWidth="1"/>
    <col min="14" max="16384" width="20.42578125" style="11"/>
  </cols>
  <sheetData>
    <row r="1" spans="1:13" ht="11.25" x14ac:dyDescent="0.2"/>
    <row r="2" spans="1:13" ht="16.5" x14ac:dyDescent="0.2">
      <c r="A2" s="49" t="str">
        <f>"PUNTOS DE CONTROL DE LA UNIDAD DE NEGOCIO ("&amp;A7&amp;" - "&amp;C7&amp;")"</f>
        <v>PUNTOS DE CONTROL DE LA UNIDAD DE NEGOCIO (L2 - Normal)</v>
      </c>
      <c r="B2" s="49"/>
      <c r="C2" s="49"/>
      <c r="D2" s="49"/>
      <c r="E2" s="49"/>
      <c r="F2" s="49"/>
      <c r="G2" s="49"/>
      <c r="H2" s="49"/>
      <c r="I2" s="49"/>
      <c r="J2" s="49"/>
      <c r="K2" s="49"/>
      <c r="L2" s="49"/>
    </row>
    <row r="3" spans="1:13" ht="11.25" x14ac:dyDescent="0.2"/>
    <row r="4" spans="1:13" s="3" customFormat="1" ht="15" x14ac:dyDescent="0.25">
      <c r="A4" s="3" t="s">
        <v>17</v>
      </c>
    </row>
    <row r="5" spans="1:13" ht="11.25" x14ac:dyDescent="0.2"/>
    <row r="6" spans="1:13" ht="15" x14ac:dyDescent="0.25">
      <c r="A6" s="56" t="s">
        <v>18</v>
      </c>
      <c r="B6" s="57"/>
      <c r="C6" s="51" t="s">
        <v>19</v>
      </c>
      <c r="D6" s="51"/>
      <c r="E6" s="51"/>
      <c r="F6" s="50" t="s">
        <v>12</v>
      </c>
      <c r="G6" s="50" t="s">
        <v>20</v>
      </c>
      <c r="H6" s="51" t="s">
        <v>13</v>
      </c>
      <c r="I6" s="51"/>
      <c r="J6" s="51"/>
      <c r="K6" s="51"/>
      <c r="L6" s="51"/>
    </row>
    <row r="7" spans="1:13" ht="15" x14ac:dyDescent="0.25">
      <c r="A7" s="58" t="str">
        <f>+TAPA!D11</f>
        <v>L2</v>
      </c>
      <c r="B7" s="59"/>
      <c r="C7" s="60" t="str">
        <f>+TAPA!B16</f>
        <v>Normal</v>
      </c>
      <c r="D7" s="60"/>
      <c r="E7" s="60"/>
      <c r="F7" s="52">
        <f>+TAPA!C16</f>
        <v>44264</v>
      </c>
      <c r="G7" s="52"/>
      <c r="H7" s="53">
        <f>+TAPA!D16</f>
        <v>44264</v>
      </c>
      <c r="I7" s="54"/>
      <c r="J7" s="54"/>
      <c r="K7" s="54"/>
      <c r="L7" s="55"/>
    </row>
    <row r="8" spans="1:13" ht="11.25" x14ac:dyDescent="0.2"/>
    <row r="9" spans="1:13" s="3" customFormat="1" ht="15" x14ac:dyDescent="0.25">
      <c r="A9" s="3" t="s">
        <v>21</v>
      </c>
    </row>
    <row r="10" spans="1:13" ht="14.25" customHeight="1" x14ac:dyDescent="0.2">
      <c r="L10" s="12"/>
    </row>
    <row r="11" spans="1:13" s="4" customFormat="1" ht="99.75" customHeight="1" x14ac:dyDescent="0.2">
      <c r="A11" s="14" t="s">
        <v>22</v>
      </c>
      <c r="B11" s="15" t="s">
        <v>23</v>
      </c>
      <c r="C11" s="15" t="s">
        <v>24</v>
      </c>
      <c r="D11" s="15" t="s">
        <v>25</v>
      </c>
      <c r="E11" s="15" t="s">
        <v>26</v>
      </c>
      <c r="F11" s="15" t="s">
        <v>27</v>
      </c>
      <c r="G11" s="15" t="s">
        <v>28</v>
      </c>
      <c r="H11" s="15" t="s">
        <v>29</v>
      </c>
      <c r="I11" s="15" t="s">
        <v>30</v>
      </c>
      <c r="J11" s="15" t="s">
        <v>31</v>
      </c>
      <c r="K11" s="15" t="s">
        <v>32</v>
      </c>
      <c r="L11" s="15" t="s">
        <v>33</v>
      </c>
      <c r="M11" s="24" t="s">
        <v>42</v>
      </c>
    </row>
    <row r="12" spans="1:13" ht="11.25" x14ac:dyDescent="0.2">
      <c r="A12" s="16"/>
      <c r="B12" s="22"/>
      <c r="C12" s="16"/>
      <c r="D12" s="16"/>
      <c r="E12" s="17"/>
      <c r="F12" s="17"/>
      <c r="G12" s="18"/>
      <c r="H12" s="19"/>
      <c r="I12" s="19"/>
      <c r="J12" s="19"/>
      <c r="K12" s="19"/>
      <c r="L12" s="19"/>
      <c r="M12" s="25"/>
    </row>
  </sheetData>
  <mergeCells count="9">
    <mergeCell ref="A2:L2"/>
    <mergeCell ref="F6:G6"/>
    <mergeCell ref="H6:L6"/>
    <mergeCell ref="F7:G7"/>
    <mergeCell ref="H7:L7"/>
    <mergeCell ref="A6:B6"/>
    <mergeCell ref="A7:B7"/>
    <mergeCell ref="C6:E6"/>
    <mergeCell ref="C7:E7"/>
  </mergeCells>
  <pageMargins left="0.7" right="0.7" top="0.75" bottom="0.75" header="0.3" footer="0.3"/>
  <pageSetup paperSize="14" scale="77" fitToHeight="0" orientation="portrait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>
    <tabColor rgb="FF92D050"/>
    <pageSetUpPr fitToPage="1"/>
  </sheetPr>
  <dimension ref="A2:H16"/>
  <sheetViews>
    <sheetView zoomScale="90" zoomScaleNormal="90" workbookViewId="0">
      <selection activeCell="E23" sqref="E23"/>
    </sheetView>
  </sheetViews>
  <sheetFormatPr baseColWidth="10" defaultRowHeight="15" x14ac:dyDescent="0.25"/>
  <cols>
    <col min="1" max="1" width="6.28515625" style="20" customWidth="1"/>
    <col min="2" max="2" width="9.42578125" style="20" customWidth="1"/>
    <col min="3" max="3" width="9" style="20" customWidth="1"/>
    <col min="4" max="4" width="15.42578125" style="20" customWidth="1"/>
    <col min="5" max="5" width="21.42578125" style="20" bestFit="1" customWidth="1"/>
    <col min="6" max="7" width="16.28515625" style="20" customWidth="1"/>
    <col min="8" max="8" width="12" style="20" customWidth="1"/>
    <col min="9" max="9" width="8" customWidth="1"/>
    <col min="10" max="10" width="15.140625" customWidth="1"/>
    <col min="13" max="13" width="14" customWidth="1"/>
  </cols>
  <sheetData>
    <row r="2" spans="1:8" ht="16.5" x14ac:dyDescent="0.25">
      <c r="A2" s="49" t="str">
        <f>"HORAS DE PASADA PROGRAMADA DE LA UNIDAD DE NEGOCIO ("&amp;A7&amp;" - "&amp;C7&amp;")"</f>
        <v>HORAS DE PASADA PROGRAMADA DE LA UNIDAD DE NEGOCIO (L2 - Normal)</v>
      </c>
      <c r="B2" s="49"/>
      <c r="C2" s="49"/>
      <c r="D2" s="49"/>
      <c r="E2" s="49"/>
      <c r="F2" s="49"/>
      <c r="G2" s="49"/>
      <c r="H2" s="49"/>
    </row>
    <row r="4" spans="1:8" s="3" customFormat="1" x14ac:dyDescent="0.25">
      <c r="A4" s="3" t="s">
        <v>17</v>
      </c>
    </row>
    <row r="6" spans="1:8" x14ac:dyDescent="0.25">
      <c r="A6" s="56" t="s">
        <v>18</v>
      </c>
      <c r="B6" s="57"/>
      <c r="C6" s="56" t="s">
        <v>19</v>
      </c>
      <c r="D6" s="61"/>
      <c r="E6" s="13" t="s">
        <v>12</v>
      </c>
      <c r="F6" s="13" t="s">
        <v>13</v>
      </c>
    </row>
    <row r="7" spans="1:8" x14ac:dyDescent="0.25">
      <c r="A7" s="58" t="str">
        <f>+TAPA!D11</f>
        <v>L2</v>
      </c>
      <c r="B7" s="59"/>
      <c r="C7" s="58" t="str">
        <f>+TAPA!B16</f>
        <v>Normal</v>
      </c>
      <c r="D7" s="62"/>
      <c r="E7" s="21">
        <f>+TAPA!C16</f>
        <v>44264</v>
      </c>
      <c r="F7" s="21">
        <f>+TAPA!D16</f>
        <v>44264</v>
      </c>
    </row>
    <row r="9" spans="1:8" s="3" customFormat="1" x14ac:dyDescent="0.25">
      <c r="A9" s="3" t="s">
        <v>34</v>
      </c>
    </row>
    <row r="10" spans="1:8" ht="27" customHeight="1" x14ac:dyDescent="0.25"/>
    <row r="11" spans="1:8" ht="53.25" customHeight="1" x14ac:dyDescent="0.25">
      <c r="A11" s="31" t="s">
        <v>18</v>
      </c>
      <c r="B11" s="32" t="s">
        <v>23</v>
      </c>
      <c r="C11" s="32" t="s">
        <v>24</v>
      </c>
      <c r="D11" s="32" t="s">
        <v>35</v>
      </c>
      <c r="E11" s="32" t="s">
        <v>36</v>
      </c>
      <c r="F11" s="32" t="s">
        <v>37</v>
      </c>
      <c r="G11" s="33" t="s">
        <v>38</v>
      </c>
      <c r="H11" s="33" t="s">
        <v>39</v>
      </c>
    </row>
    <row r="12" spans="1:8" x14ac:dyDescent="0.25">
      <c r="A12" s="34" t="s">
        <v>8</v>
      </c>
      <c r="B12" s="35">
        <v>4</v>
      </c>
      <c r="C12" s="35">
        <v>0</v>
      </c>
      <c r="D12" s="35">
        <v>1</v>
      </c>
      <c r="E12" s="37" t="s">
        <v>40</v>
      </c>
      <c r="F12" s="37" t="s">
        <v>52</v>
      </c>
      <c r="G12" s="37" t="s">
        <v>40</v>
      </c>
      <c r="H12" s="35" t="s">
        <v>41</v>
      </c>
    </row>
    <row r="16" spans="1:8" x14ac:dyDescent="0.25">
      <c r="F16" s="36"/>
    </row>
  </sheetData>
  <mergeCells count="5">
    <mergeCell ref="A7:B7"/>
    <mergeCell ref="C6:D6"/>
    <mergeCell ref="C7:D7"/>
    <mergeCell ref="A6:B6"/>
    <mergeCell ref="A2:H2"/>
  </mergeCells>
  <pageMargins left="0.7" right="0.7" top="0.75" bottom="0.75" header="0.3" footer="0.3"/>
  <pageSetup paperSize="14" scale="85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3</vt:i4>
      </vt:variant>
    </vt:vector>
  </HeadingPairs>
  <TitlesOfParts>
    <vt:vector size="7" baseType="lpstr">
      <vt:lpstr>TAPA</vt:lpstr>
      <vt:lpstr>Hoja1</vt:lpstr>
      <vt:lpstr>PC</vt:lpstr>
      <vt:lpstr>LPP</vt:lpstr>
      <vt:lpstr>LPP!Área_de_impresión</vt:lpstr>
      <vt:lpstr>PC!Área_de_impresión</vt:lpstr>
      <vt:lpstr>TAPA!Área_de_impresión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Jimena Elena Parra Morgado</dc:creator>
  <cp:lastModifiedBy>Gustavo Andrés Barahona Faúndez</cp:lastModifiedBy>
  <cp:lastPrinted>2020-12-29T15:37:51Z</cp:lastPrinted>
  <dcterms:created xsi:type="dcterms:W3CDTF">2016-02-04T18:46:24Z</dcterms:created>
  <dcterms:modified xsi:type="dcterms:W3CDTF">2021-04-12T14:23:42Z</dcterms:modified>
</cp:coreProperties>
</file>